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lglt-my.sharepoint.com/personal/liana_romanovskiene_ltgkc_lt/Documents/Desktop/Pirkimai/Skelbiamos derybos/32799 Cheminės medžiagos riedmenų plovykloms/"/>
    </mc:Choice>
  </mc:AlternateContent>
  <xr:revisionPtr revIDLastSave="15" documentId="8_{233EE279-9F7E-4E01-BB59-8DA4403804D8}" xr6:coauthVersionLast="47" xr6:coauthVersionMax="47" xr10:uidLastSave="{0DF5212B-C78E-4AD8-80B6-94A4BED8C25F}"/>
  <bookViews>
    <workbookView xWindow="-110" yWindow="-110" windowWidth="19420" windowHeight="11500" xr2:uid="{F9E7994A-7ED6-4B70-A545-7196E8B7782E}"/>
  </bookViews>
  <sheets>
    <sheet name="Prekės" sheetId="1" r:id="rId1"/>
    <sheet name="Lapas1" sheetId="6" r:id="rId2"/>
    <sheet name="Sheet1" sheetId="5" r:id="rId3"/>
  </sheets>
  <definedNames>
    <definedName name="_xlnm.Print_Area" localSheetId="0">Prekės!$A$1:$R$34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5" i="1" l="1"/>
  <c r="H14" i="1"/>
  <c r="H16" i="1" s="1"/>
  <c r="H13" i="1"/>
  <c r="H20" i="1"/>
  <c r="H19" i="1"/>
  <c r="H6" i="1"/>
  <c r="H7" i="1"/>
  <c r="H8" i="1"/>
  <c r="H9" i="1"/>
  <c r="H10" i="1"/>
  <c r="H11" i="1"/>
  <c r="H12" i="1"/>
</calcChain>
</file>

<file path=xl/sharedStrings.xml><?xml version="1.0" encoding="utf-8"?>
<sst xmlns="http://schemas.openxmlformats.org/spreadsheetml/2006/main" count="77" uniqueCount="63">
  <si>
    <t>Pasiūlymo formos priedas Nr. 1. Pasiūlymo kaina ir informacija apie siūlomas prekes</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</si>
  <si>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</si>
  <si>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Pildo visi tiekėjai</t>
  </si>
  <si>
    <r>
      <rPr>
        <b/>
        <u/>
        <sz val="10"/>
        <color rgb="FFFF0000"/>
        <rFont val="Arial"/>
        <family val="2"/>
      </rPr>
      <t>Pildys tik galimas laimėtojas KC paprašius</t>
    </r>
    <r>
      <rPr>
        <b/>
        <sz val="10"/>
        <color rgb="FF000000"/>
        <rFont val="Arial"/>
        <family val="2"/>
        <charset val="186"/>
      </rPr>
      <t xml:space="preserve"> 
</t>
    </r>
    <r>
      <rPr>
        <b/>
        <i/>
        <sz val="10"/>
        <color rgb="FF000000"/>
        <rFont val="Arial"/>
        <family val="2"/>
      </rPr>
      <t>(privaloma nurodyti tikslią informaciją, pilnus pavadinimus, kodus ir šalis)</t>
    </r>
  </si>
  <si>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</si>
  <si>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</si>
  <si>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Eil Nr.</t>
  </si>
  <si>
    <t>SAP Nr. [3]</t>
  </si>
  <si>
    <t>Pirkimo objektas</t>
  </si>
  <si>
    <t>Preliminarus kiekis[4]</t>
  </si>
  <si>
    <t>Mato vnt.</t>
  </si>
  <si>
    <t>Siūloma prekė / modelis</t>
  </si>
  <si>
    <t>1 mato vnt.  Įkainis EUR be PVM</t>
  </si>
  <si>
    <t>Kaina  EUR, be PVM</t>
  </si>
  <si>
    <t>Siūlomos prekės kilmės šalis</t>
  </si>
  <si>
    <r>
      <t>Siūlomos prekės Gamintojo pavadinimas ir įmonės kodas</t>
    </r>
    <r>
      <rPr>
        <b/>
        <sz val="10"/>
        <color rgb="FFFF0000"/>
        <rFont val="Arial"/>
        <family val="2"/>
      </rPr>
      <t xml:space="preserve"> </t>
    </r>
  </si>
  <si>
    <t xml:space="preserve">Gamintojo registracijos šalis </t>
  </si>
  <si>
    <t xml:space="preserve">Gamintoją kontroliuojančio asmens   pavadinimas ir įmonės kodas (jeigu juridinis asmuo) / vardas pavardė (jei fizinis asmuo) </t>
  </si>
  <si>
    <t>Gamintoją kontroliuojančio asmens  registracijos šalis [5]</t>
  </si>
  <si>
    <t>Pakuotės kilmės šalis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</si>
  <si>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</si>
  <si>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</si>
  <si>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</si>
  <si>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1 pirkimo objekto dalis (toliau - p.o.d.)</t>
  </si>
  <si>
    <t>Traukos riedmenų plovimo įrenginio „TRAINWASH C7000 SOA“ ir naudoto vandens perdirbimo sistemos „MH-Bio Disc Trainwash“ veikimui reikalingos cheminės medžiagos.</t>
  </si>
  <si>
    <t xml:space="preserve">1.1. </t>
  </si>
  <si>
    <t>Rūgštinė plovimo priemonė</t>
  </si>
  <si>
    <t>kg</t>
  </si>
  <si>
    <t>1.2.</t>
  </si>
  <si>
    <t>Šarminė plovimo priemonė</t>
  </si>
  <si>
    <t>1.3.</t>
  </si>
  <si>
    <t>Džiovinimo priemonė</t>
  </si>
  <si>
    <t>1.4.</t>
  </si>
  <si>
    <t>Putų gesinimo priemonė</t>
  </si>
  <si>
    <t>1.5.</t>
  </si>
  <si>
    <t>Flokuliantas</t>
  </si>
  <si>
    <t>1.6.</t>
  </si>
  <si>
    <t>Rūgštinė priemonė nuotekų valymo įrenginių pH reguliavimui</t>
  </si>
  <si>
    <t>1.7.</t>
  </si>
  <si>
    <t>Šarminė priemonė nuotekų valymo įrenginių pH reguliavimui</t>
  </si>
  <si>
    <t>1.8.</t>
  </si>
  <si>
    <t>Plovimo priemonė su purvo tirpinimo savybėmis plovimui rankiniu būdu</t>
  </si>
  <si>
    <t>2 pirkimo objekto dalis (toliau - p.o.d.)</t>
  </si>
  <si>
    <t>2.</t>
  </si>
  <si>
    <t>Vilniaus riedmenų plovyklos cheminės medžiagos</t>
  </si>
  <si>
    <t>2.1.</t>
  </si>
  <si>
    <t>Plovimo priemonė su purvo tirpinimo vandens minkštinimo ir lubrikacijos savybėmis.</t>
  </si>
  <si>
    <t>2.2.</t>
  </si>
  <si>
    <t>Skalavimo priemonė.</t>
  </si>
  <si>
    <t>Pasiūlymo kaina EUR be PVM[1]</t>
  </si>
  <si>
    <r>
      <t xml:space="preserve">[5] Jeigu gamintoją kontroliuojantis asmuo yra fizinis asmuo, nurodoma 1) nuolatinė gyvenamoji vieta ir 2) pilietybė.
</t>
    </r>
    <r>
      <rPr>
        <b/>
        <i/>
        <sz val="10"/>
        <color rgb="FF000000"/>
        <rFont val="Calibri"/>
        <family val="2"/>
        <scheme val="minor"/>
      </rPr>
      <t>Kontroliuojantis asmuo</t>
    </r>
    <r>
      <rPr>
        <i/>
        <sz val="10"/>
        <color rgb="FF000000"/>
        <rFont val="Calibri"/>
        <family val="2"/>
        <scheme val="minor"/>
      </rPr>
      <t xml:space="preserve"> suprantamas taip, kaip tai apibrėžta  VPĮ 2 straipsnio 151 dalyje / PĮ 2 straipsnio 41 dalyje: 
„Kontroliuojantis asmuo – individualios įmonės savininkas arba juridinis ar fizinis asmuo, kuris kitame juridiniame asmenyje:
1) tiesiogiai ar netiesiogiai valdo daugiau kaip 50 procentų akcijų, pajų, dalių, įnašų ar (ir) balsų juridinio asmens dalyvių susirinkime arba
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Susijusiu asmeniu laikomi:
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
b) fizinių asmenų atveju – sutuoktiniai, tėvai ir jų vaikai (įvaikiai).”</t>
    </r>
  </si>
  <si>
    <t>* vertinama:</t>
  </si>
  <si>
    <r>
      <t xml:space="preserve">PVM % </t>
    </r>
    <r>
      <rPr>
        <i/>
        <sz val="10"/>
        <color theme="1"/>
        <rFont val="Arial"/>
        <family val="2"/>
      </rPr>
      <t>(pildoma, jei taikoma)</t>
    </r>
  </si>
  <si>
    <t>Įrašyti %</t>
  </si>
  <si>
    <t xml:space="preserve"> - ar pasiūlytas objektas atitinka TS nustatytus reikalavimus, t.y.: ar pasiūlyme nurodytos pirkimo objekto savybės, parametrų reikšmės atitinka TS nurodytas / ar dokumentų turinys patvirtina pirkimo objekto atitiktį visiems nustatytiems TS reikalavimams / ar dokumentai patvirtina pasiūlyme nurodytus parametrus.
Pasiūlymai turi atitikti visus TS keliamus reikalavimus. Tik tokiu atveju jie bus priimtini, negali būti taikomos išlygos, pvz., negali būti laikoma, jog pasiūlymas, „neatitinkantis tik vieno“ TS parametro ar „neatitinkantis tik nežymiai“ vis vien laikomas priimtinu.
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
Neaiškius pasiūlymo aspektus pirkimo vykdytojas gali išspręsti kreipdamasis į tiekėją dėl pasiūlymo paaiškinimo, patikslinimo ar papildymo.</t>
  </si>
  <si>
    <t xml:space="preserve">Pasiūlymo kaina EUR su PVM[2] </t>
  </si>
  <si>
    <t xml:space="preserve">[1]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
[2] Į „Pasiūlymo kainą su PVM“ turi būti įskaityti visi mokesčiai ir visos tiekėjo išlaidos pagal pirkimo dokumentų reikalavimus.  
[3] Stulpelio informacija nurodoma sutarties sudarymo metu
[4] Pirkėjas neįsipareigoja išpirkti prekių visai Sutarties vertei ar bet kokiai jos daliai. Prekės bus perkamos pagal poreikį. Tiekėjui bus mokama už faktiškai pristatytas prekes. </t>
  </si>
  <si>
    <t>TIEKĖJO DEKLARACIJA APIE GAMINTOJO REGISTRACIJOS VIETĄ 
(ATITIKTIS VPĮ 37 STR. 9 D. / PĮ 50 STR. 9 D.) (Jei taikoma pirkime)</t>
  </si>
  <si>
    <r>
      <t xml:space="preserve">1.	Aš (tiekėjas) deklaruoju ir patvirtinu, prisiimdamas visą atsakomybę dėl melagingos informacijos teikimo, kad prekių, kurių BVPŽ kodai nurodyti VPĮ 92 straipsnio 13 dalyje numatytame sąraše, gamintojas ir jį kontroliuojantis  asmuo visiškai atitinka Lietuvos Respublikos viešųjų pirkimų įstatymo 37 str. 9 d. /  Lietuvos Respublikos pirkimų, atliekamų vandentvarkos, energetikos, transporto ir pašto paslaugų srities perkančiųjų subjektų, įstatymo 50 str. 9 d. reikalavimus:
1.1.	prekių gamintojas nėra registruotas (jeigu gamintojas yra fizinis asmuo – nuolat gyvenantis ar turintis pilietybę) VPĮ 92 straipsnio 14 dalyje numatytame sąraše nurodytose valstybėse ar teritorijose*;
1.2.	prekių gamintoją kontroliuojantis asmuo nėra registruotas (jeigu kontroliuojantis asmuo yra fizinis asmuo – nuolat gyvenantis ar turintis pilietybę) VPĮ 92 straipsnio 14 dalyje numatytame sąraše nurodytose valstybėse ar teritorijose;
Tiekėjas įsipareigoja Pirkimo ir Sutarties vykdymo metu pagal KC ar Įgaliotojo pareikalavimą pateikti įrodymus (dokumentus), pagrindžiančius deklaracijoje nurodytų teiginių ir informacijos teisingumą. 
</t>
    </r>
    <r>
      <rPr>
        <i/>
        <sz val="11"/>
        <color theme="1"/>
        <rFont val="Calibri"/>
        <family val="2"/>
        <scheme val="minor"/>
      </rPr>
      <t>*Rusijos Federacija, Baltarusijos Respublika, Kinijos Liaudies Respublika (netaikoma Taivano (Penghu, Kinmeno ir Matsu) atskirajai muitų teritorijai), Rusijos Federacijos aneksuotas Krymas, Moldovos Respublikos Vyriausybės nekontroliuojama Padniestrės teritorija, Sakartvelo Vyriausybės nekontroliuojamos Abchazijos ir Pietų Osetijos teritorijos.</t>
    </r>
  </si>
  <si>
    <t>Pasirinkti</t>
  </si>
  <si>
    <t>Kiekis</t>
  </si>
  <si>
    <t>Maksimalus kiekis[4]</t>
  </si>
  <si>
    <t>Lyginamasis koeficientas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</si>
</sst>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28" x14ac:knownFonts="1">
    <font>
      <sz val="11"/>
      <color theme="1"/>
      <name val="Calibri"/>
      <family val="2"/>
      <scheme val="minor"/>
    </font>
    <font>
      <sz val="11"/>
      <color rgb="FF000000"/>
      <name val="Calibri"/>
      <family val="2"/>
      <scheme val="minor"/>
    </font>
    <font>
      <b/>
      <sz val="10"/>
      <name val="Arial"/>
      <family val="2"/>
      <charset val="186"/>
    </font>
    <font>
      <b/>
      <sz val="16"/>
      <name val="Arial"/>
      <family val="2"/>
      <charset val="186"/>
    </font>
    <font>
      <b/>
      <sz val="10"/>
      <color rgb="FF000000"/>
      <name val="Arial"/>
      <family val="2"/>
      <charset val="186"/>
    </font>
    <font>
      <b/>
      <sz val="10"/>
      <color rgb="FF000000"/>
      <name val="Arial"/>
      <family val="2"/>
    </font>
    <font>
      <b/>
      <sz val="10"/>
      <color rgb="FFFF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rgb="FF000000"/>
      <name val="Calibri"/>
      <family val="2"/>
      <charset val="186"/>
    </font>
    <font>
      <sz val="11"/>
      <color theme="4"/>
      <name val="Calibri"/>
      <family val="2"/>
      <scheme val="minor"/>
    </font>
    <font>
      <sz val="10"/>
      <name val="Arial"/>
      <family val="2"/>
      <charset val="186"/>
    </font>
    <font>
      <sz val="10"/>
      <color theme="1"/>
      <name val="Arial"/>
      <family val="2"/>
      <charset val="186"/>
    </font>
    <font>
      <i/>
      <sz val="10"/>
      <color theme="4"/>
      <name val="Arial"/>
      <family val="2"/>
      <charset val="186"/>
    </font>
    <font>
      <i/>
      <sz val="10"/>
      <color rgb="FF000000"/>
      <name val="Arial"/>
      <family val="2"/>
      <charset val="186"/>
    </font>
    <font>
      <u/>
      <sz val="10"/>
      <color rgb="FF000000"/>
      <name val="Arial"/>
      <family val="2"/>
      <charset val="186"/>
    </font>
    <font>
      <b/>
      <i/>
      <sz val="10"/>
      <color rgb="FF000000"/>
      <name val="Arial"/>
      <family val="2"/>
    </font>
    <font>
      <b/>
      <sz val="10"/>
      <name val="Arial"/>
      <family val="2"/>
    </font>
    <font>
      <b/>
      <sz val="11"/>
      <color theme="1"/>
      <name val="Calibri"/>
      <family val="2"/>
      <scheme val="minor"/>
    </font>
    <font>
      <i/>
      <sz val="11"/>
      <color theme="1"/>
      <name val="Calibri"/>
      <family val="2"/>
      <scheme val="minor"/>
    </font>
    <font>
      <i/>
      <sz val="10"/>
      <color rgb="FF000000"/>
      <name val="Calibri"/>
      <family val="2"/>
      <scheme val="minor"/>
    </font>
    <font>
      <b/>
      <i/>
      <sz val="10"/>
      <color rgb="FF000000"/>
      <name val="Calibri"/>
      <family val="2"/>
      <scheme val="minor"/>
    </font>
    <font>
      <b/>
      <u/>
      <sz val="10"/>
      <color rgb="FFFF0000"/>
      <name val="Arial"/>
      <family val="2"/>
    </font>
    <font>
      <b/>
      <sz val="11"/>
      <color rgb="FFFF0000"/>
      <name val="Arial"/>
      <family val="2"/>
    </font>
    <font>
      <i/>
      <sz val="10"/>
      <color theme="1"/>
      <name val="Arial"/>
      <family val="2"/>
    </font>
    <font>
      <sz val="10"/>
      <name val="Arial"/>
      <family val="2"/>
    </font>
    <font>
      <b/>
      <sz val="10"/>
      <color theme="1"/>
      <name val="Arial"/>
      <family val="2"/>
    </font>
  </fonts>
  <fills count="8">
    <fill>
      <patternFill patternType="none"/>
    </fill>
    <fill>
      <patternFill patternType="gray125"/>
    </fill>
    <fill>
      <patternFill patternType="solid">
        <fgColor rgb="FFFFFFFF"/>
        <bgColor rgb="FF000000"/>
      </patternFill>
    </fill>
    <fill>
      <patternFill patternType="solid">
        <fgColor theme="7" tint="0.79998168889431442"/>
        <bgColor rgb="FF000000"/>
      </patternFill>
    </fill>
    <fill>
      <patternFill patternType="solid">
        <fgColor theme="6" tint="0.79998168889431442"/>
        <bgColor indexed="64"/>
      </patternFill>
    </fill>
    <fill>
      <patternFill patternType="solid">
        <fgColor theme="0"/>
        <bgColor rgb="FF000000"/>
      </patternFill>
    </fill>
    <fill>
      <patternFill patternType="solid">
        <fgColor theme="6" tint="0.79998168889431442"/>
        <bgColor rgb="FF000000"/>
      </patternFill>
    </fill>
    <fill>
      <patternFill patternType="solid">
        <fgColor theme="9" tint="0.79998168889431442"/>
        <bgColor rgb="FF000000"/>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10" fillId="0" borderId="0" applyNumberFormat="0" applyFont="0" applyBorder="0" applyProtection="0"/>
  </cellStyleXfs>
  <cellXfs count="112">
    <xf numFmtId="0" fontId="0" fillId="0" borderId="0" xfId="0"/>
    <xf numFmtId="0" fontId="2"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7" fillId="0" borderId="0" xfId="0" applyFont="1"/>
    <xf numFmtId="0" fontId="2" fillId="0" borderId="1" xfId="0" applyFont="1" applyBorder="1" applyAlignment="1">
      <alignment horizontal="center" vertical="center" wrapText="1"/>
    </xf>
    <xf numFmtId="0" fontId="11" fillId="0" borderId="0" xfId="0" applyFont="1"/>
    <xf numFmtId="0" fontId="13" fillId="0" borderId="0" xfId="0" applyFont="1"/>
    <xf numFmtId="0" fontId="9" fillId="0" borderId="0" xfId="0" applyFont="1" applyAlignment="1">
      <alignment vertical="center"/>
    </xf>
    <xf numFmtId="0" fontId="12" fillId="0" borderId="1" xfId="0" applyFont="1" applyBorder="1" applyAlignment="1">
      <alignment horizontal="center" vertical="center" wrapText="1"/>
    </xf>
    <xf numFmtId="0" fontId="8" fillId="0" borderId="0" xfId="0" applyFont="1"/>
    <xf numFmtId="164" fontId="0" fillId="0" borderId="0" xfId="0" applyNumberFormat="1"/>
    <xf numFmtId="166" fontId="0" fillId="0" borderId="0" xfId="0" applyNumberFormat="1"/>
    <xf numFmtId="0" fontId="4" fillId="3" borderId="1" xfId="0" applyFont="1" applyFill="1" applyBorder="1" applyAlignment="1">
      <alignment horizontal="center" vertical="center" wrapText="1"/>
    </xf>
    <xf numFmtId="0" fontId="1" fillId="0" borderId="1" xfId="0" applyFont="1" applyBorder="1" applyAlignment="1">
      <alignment horizontal="center" vertical="center"/>
    </xf>
    <xf numFmtId="0" fontId="0" fillId="4" borderId="1" xfId="0" applyFill="1" applyBorder="1"/>
    <xf numFmtId="0" fontId="5" fillId="7" borderId="1" xfId="0" applyFont="1" applyFill="1" applyBorder="1" applyAlignment="1">
      <alignment horizontal="center" vertical="center" wrapText="1"/>
    </xf>
    <xf numFmtId="0" fontId="18" fillId="7" borderId="1" xfId="0" applyFont="1" applyFill="1" applyBorder="1" applyAlignment="1">
      <alignment horizontal="center" vertical="center" wrapText="1"/>
    </xf>
    <xf numFmtId="0" fontId="0" fillId="0" borderId="5" xfId="0" applyBorder="1"/>
    <xf numFmtId="0" fontId="13" fillId="0" borderId="6" xfId="0" applyFont="1" applyBorder="1"/>
    <xf numFmtId="0" fontId="4" fillId="2" borderId="9" xfId="0" applyFont="1" applyFill="1" applyBorder="1" applyAlignment="1">
      <alignment horizontal="center" vertical="center" wrapText="1"/>
    </xf>
    <xf numFmtId="0" fontId="12" fillId="2" borderId="9" xfId="0" applyFont="1" applyFill="1" applyBorder="1" applyAlignment="1">
      <alignment horizontal="center" vertical="center"/>
    </xf>
    <xf numFmtId="0" fontId="8" fillId="0" borderId="12" xfId="0" applyFont="1" applyBorder="1"/>
    <xf numFmtId="0" fontId="0" fillId="4" borderId="4" xfId="0" applyFill="1" applyBorder="1"/>
    <xf numFmtId="0" fontId="1" fillId="0" borderId="4" xfId="0" applyFont="1" applyBorder="1" applyAlignment="1">
      <alignment horizontal="center" vertical="center" wrapText="1"/>
    </xf>
    <xf numFmtId="0" fontId="5" fillId="7" borderId="9" xfId="0" applyFont="1" applyFill="1" applyBorder="1" applyAlignment="1">
      <alignment horizontal="center" vertical="center" wrapText="1"/>
    </xf>
    <xf numFmtId="0" fontId="5" fillId="7" borderId="10" xfId="0" applyFont="1" applyFill="1" applyBorder="1" applyAlignment="1">
      <alignment horizontal="center" vertical="center" wrapText="1"/>
    </xf>
    <xf numFmtId="0" fontId="12" fillId="0" borderId="9" xfId="0" applyFont="1" applyBorder="1" applyAlignment="1">
      <alignment horizontal="center" vertical="center" wrapText="1"/>
    </xf>
    <xf numFmtId="0" fontId="12" fillId="0" borderId="10" xfId="0" applyFont="1" applyBorder="1" applyAlignment="1">
      <alignment horizontal="center" vertical="center" wrapText="1"/>
    </xf>
    <xf numFmtId="0" fontId="0" fillId="4" borderId="10" xfId="0" applyFill="1" applyBorder="1"/>
    <xf numFmtId="0" fontId="1" fillId="0" borderId="10" xfId="0" applyFont="1" applyBorder="1" applyAlignment="1">
      <alignment horizontal="left" vertical="center"/>
    </xf>
    <xf numFmtId="0" fontId="13" fillId="0" borderId="13" xfId="0" applyFont="1" applyBorder="1"/>
    <xf numFmtId="164" fontId="4" fillId="0" borderId="2" xfId="0" applyNumberFormat="1" applyFont="1" applyBorder="1" applyAlignment="1">
      <alignment horizontal="center" vertical="center" wrapText="1"/>
    </xf>
    <xf numFmtId="165" fontId="12" fillId="0" borderId="2" xfId="0" applyNumberFormat="1" applyFont="1" applyBorder="1" applyAlignment="1">
      <alignment horizontal="center" vertical="center" wrapText="1"/>
    </xf>
    <xf numFmtId="165" fontId="4" fillId="5" borderId="2" xfId="0" applyNumberFormat="1" applyFont="1" applyFill="1" applyBorder="1" applyAlignment="1">
      <alignment horizontal="center" vertical="center"/>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25" xfId="0" applyFont="1" applyBorder="1" applyAlignment="1">
      <alignment horizontal="center" vertical="center" wrapText="1"/>
    </xf>
    <xf numFmtId="0" fontId="9" fillId="0" borderId="0" xfId="0" applyFont="1" applyAlignment="1">
      <alignment vertical="top"/>
    </xf>
    <xf numFmtId="0" fontId="21" fillId="0" borderId="12" xfId="0" applyFont="1" applyBorder="1" applyAlignment="1">
      <alignment vertical="top" wrapText="1"/>
    </xf>
    <xf numFmtId="0" fontId="21" fillId="0" borderId="0" xfId="0" applyFont="1" applyAlignment="1">
      <alignment vertical="top" wrapText="1"/>
    </xf>
    <xf numFmtId="0" fontId="21" fillId="0" borderId="13" xfId="0" applyFont="1" applyBorder="1" applyAlignment="1">
      <alignment vertical="top" wrapText="1"/>
    </xf>
    <xf numFmtId="0" fontId="0" fillId="0" borderId="4" xfId="0" applyBorder="1"/>
    <xf numFmtId="9" fontId="24" fillId="0" borderId="0" xfId="0" applyNumberFormat="1" applyFont="1" applyAlignment="1">
      <alignment horizontal="center"/>
    </xf>
    <xf numFmtId="0" fontId="12" fillId="0" borderId="20" xfId="0" applyFont="1" applyBorder="1" applyAlignment="1">
      <alignment horizontal="center" vertical="center" wrapText="1"/>
    </xf>
    <xf numFmtId="0" fontId="12" fillId="0" borderId="21" xfId="0" applyFont="1" applyBorder="1" applyAlignment="1">
      <alignment horizontal="center" vertical="center" wrapText="1"/>
    </xf>
    <xf numFmtId="0" fontId="12" fillId="0" borderId="22" xfId="0" applyFont="1" applyBorder="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center" vertical="center"/>
    </xf>
    <xf numFmtId="0" fontId="1" fillId="0" borderId="13" xfId="0" applyFont="1" applyBorder="1" applyAlignment="1">
      <alignment horizontal="left" vertical="center"/>
    </xf>
    <xf numFmtId="0" fontId="12" fillId="2" borderId="1" xfId="0" applyFont="1" applyFill="1" applyBorder="1" applyAlignment="1">
      <alignment horizontal="center" vertical="center"/>
    </xf>
    <xf numFmtId="0" fontId="12" fillId="0" borderId="1" xfId="0" applyFont="1" applyBorder="1" applyAlignment="1">
      <alignment horizontal="right" vertical="center" wrapText="1"/>
    </xf>
    <xf numFmtId="165" fontId="4" fillId="5" borderId="26" xfId="0" applyNumberFormat="1" applyFont="1" applyFill="1" applyBorder="1" applyAlignment="1">
      <alignment horizontal="center" vertical="center"/>
    </xf>
    <xf numFmtId="0" fontId="2" fillId="0" borderId="1" xfId="0" applyFont="1" applyBorder="1" applyAlignment="1">
      <alignment vertical="center"/>
    </xf>
    <xf numFmtId="0" fontId="18" fillId="2" borderId="9" xfId="0" applyFont="1" applyFill="1" applyBorder="1" applyAlignment="1">
      <alignment horizontal="center" vertical="center"/>
    </xf>
    <xf numFmtId="0" fontId="26" fillId="0" borderId="1" xfId="0" applyFont="1" applyBorder="1" applyAlignment="1">
      <alignment vertical="center"/>
    </xf>
    <xf numFmtId="0" fontId="18" fillId="0" borderId="1" xfId="0" applyFont="1" applyBorder="1" applyAlignment="1">
      <alignment horizontal="left" vertical="center" wrapText="1"/>
    </xf>
    <xf numFmtId="0" fontId="27" fillId="0" borderId="0" xfId="0" applyFont="1" applyAlignment="1">
      <alignment wrapText="1"/>
    </xf>
    <xf numFmtId="0" fontId="2" fillId="0" borderId="1" xfId="0" applyFont="1" applyBorder="1" applyAlignment="1">
      <alignment horizontal="center" vertical="center"/>
    </xf>
    <xf numFmtId="0" fontId="26" fillId="0" borderId="1" xfId="0" applyFont="1" applyBorder="1" applyAlignment="1">
      <alignment horizontal="center" vertical="center"/>
    </xf>
    <xf numFmtId="0" fontId="2" fillId="0" borderId="2" xfId="0" applyFont="1" applyBorder="1" applyAlignment="1">
      <alignment vertical="center"/>
    </xf>
    <xf numFmtId="0" fontId="26" fillId="0" borderId="1" xfId="0" applyFont="1" applyBorder="1" applyAlignment="1">
      <alignment horizontal="right" vertical="center" wrapText="1"/>
    </xf>
    <xf numFmtId="0" fontId="26" fillId="0" borderId="4" xfId="0" applyFont="1" applyBorder="1" applyAlignment="1">
      <alignment horizontal="center" vertical="center"/>
    </xf>
    <xf numFmtId="165" fontId="12" fillId="0" borderId="1" xfId="0" applyNumberFormat="1" applyFont="1" applyBorder="1" applyAlignment="1">
      <alignment horizontal="center" vertical="center" wrapText="1"/>
    </xf>
    <xf numFmtId="0" fontId="12" fillId="0" borderId="4" xfId="0" applyFont="1" applyBorder="1" applyAlignment="1">
      <alignment horizontal="center" vertical="center" wrapText="1"/>
    </xf>
    <xf numFmtId="0" fontId="12" fillId="0" borderId="12" xfId="0" applyFont="1" applyBorder="1" applyAlignment="1">
      <alignment horizontal="left" vertical="center" wrapText="1"/>
    </xf>
    <xf numFmtId="0" fontId="12" fillId="0" borderId="0" xfId="0" applyFont="1" applyAlignment="1">
      <alignment horizontal="left" vertical="center" wrapText="1"/>
    </xf>
    <xf numFmtId="0" fontId="12" fillId="0" borderId="14" xfId="0" applyFont="1" applyBorder="1" applyAlignment="1">
      <alignment horizontal="left" vertical="center" wrapText="1"/>
    </xf>
    <xf numFmtId="0" fontId="12" fillId="0" borderId="15" xfId="0" applyFont="1" applyBorder="1" applyAlignment="1">
      <alignment horizontal="left" vertical="center" wrapText="1"/>
    </xf>
    <xf numFmtId="0" fontId="4" fillId="3" borderId="7" xfId="0" applyFont="1" applyFill="1" applyBorder="1" applyAlignment="1">
      <alignment horizontal="center" vertical="center" wrapText="1"/>
    </xf>
    <xf numFmtId="0" fontId="4" fillId="3" borderId="23" xfId="0" applyFont="1" applyFill="1" applyBorder="1" applyAlignment="1">
      <alignment horizontal="center" vertical="center" wrapText="1"/>
    </xf>
    <xf numFmtId="0" fontId="5" fillId="7" borderId="17" xfId="0" applyFont="1" applyFill="1" applyBorder="1" applyAlignment="1">
      <alignment horizontal="center" vertical="center" wrapText="1"/>
    </xf>
    <xf numFmtId="0" fontId="4" fillId="7" borderId="18" xfId="0" applyFont="1" applyFill="1" applyBorder="1" applyAlignment="1">
      <alignment horizontal="center" vertical="center" wrapText="1"/>
    </xf>
    <xf numFmtId="0" fontId="4" fillId="7" borderId="19" xfId="0" applyFont="1" applyFill="1" applyBorder="1" applyAlignment="1">
      <alignment horizontal="center" vertical="center" wrapText="1"/>
    </xf>
    <xf numFmtId="0" fontId="9" fillId="0" borderId="26" xfId="0" applyFont="1" applyBorder="1"/>
    <xf numFmtId="0" fontId="9" fillId="0" borderId="27" xfId="0" applyFont="1" applyBorder="1"/>
    <xf numFmtId="0" fontId="0" fillId="0" borderId="27" xfId="0" applyBorder="1"/>
    <xf numFmtId="0" fontId="0" fillId="0" borderId="28" xfId="0" applyBorder="1"/>
    <xf numFmtId="0" fontId="13" fillId="0" borderId="0" xfId="0" applyFont="1" applyAlignment="1">
      <alignment horizontal="left" vertical="top" wrapText="1"/>
    </xf>
    <xf numFmtId="0" fontId="0" fillId="0" borderId="12" xfId="0" applyBorder="1" applyAlignment="1">
      <alignment horizontal="left" vertical="top" wrapText="1"/>
    </xf>
    <xf numFmtId="0" fontId="0" fillId="0" borderId="0" xfId="0" applyAlignment="1">
      <alignment horizontal="left" vertical="top" wrapText="1"/>
    </xf>
    <xf numFmtId="0" fontId="0" fillId="0" borderId="13" xfId="0" applyBorder="1" applyAlignment="1">
      <alignment horizontal="left" vertical="top" wrapText="1"/>
    </xf>
    <xf numFmtId="0" fontId="0" fillId="0" borderId="14" xfId="0" applyBorder="1" applyAlignment="1">
      <alignment horizontal="left" vertical="top" wrapText="1"/>
    </xf>
    <xf numFmtId="0" fontId="0" fillId="0" borderId="15" xfId="0" applyBorder="1" applyAlignment="1">
      <alignment horizontal="left" vertical="top" wrapText="1"/>
    </xf>
    <xf numFmtId="0" fontId="0" fillId="0" borderId="16" xfId="0" applyBorder="1" applyAlignment="1">
      <alignment horizontal="left" vertical="top" wrapText="1"/>
    </xf>
    <xf numFmtId="0" fontId="0" fillId="0" borderId="12" xfId="0" applyBorder="1" applyAlignment="1">
      <alignment horizontal="center"/>
    </xf>
    <xf numFmtId="0" fontId="0" fillId="0" borderId="0" xfId="0" applyAlignment="1">
      <alignment horizontal="center"/>
    </xf>
    <xf numFmtId="0" fontId="0" fillId="0" borderId="13" xfId="0" applyBorder="1" applyAlignment="1">
      <alignment horizontal="center"/>
    </xf>
    <xf numFmtId="0" fontId="13" fillId="0" borderId="13" xfId="0" applyFont="1" applyBorder="1" applyAlignment="1">
      <alignment horizontal="left" vertical="top" wrapText="1"/>
    </xf>
    <xf numFmtId="0" fontId="13" fillId="0" borderId="15" xfId="0" applyFont="1" applyBorder="1" applyAlignment="1">
      <alignment horizontal="left" vertical="top" wrapText="1"/>
    </xf>
    <xf numFmtId="0" fontId="13" fillId="0" borderId="16" xfId="0" applyFont="1" applyBorder="1" applyAlignment="1">
      <alignment horizontal="left" vertical="top" wrapText="1"/>
    </xf>
    <xf numFmtId="0" fontId="21" fillId="0" borderId="20" xfId="0" applyFont="1" applyBorder="1" applyAlignment="1">
      <alignment horizontal="left" vertical="top" wrapText="1"/>
    </xf>
    <xf numFmtId="0" fontId="21" fillId="0" borderId="21" xfId="0" applyFont="1" applyBorder="1" applyAlignment="1">
      <alignment horizontal="left" vertical="top" wrapText="1"/>
    </xf>
    <xf numFmtId="0" fontId="21" fillId="0" borderId="22" xfId="0" applyFont="1" applyBorder="1" applyAlignment="1">
      <alignment horizontal="left" vertical="top" wrapText="1"/>
    </xf>
    <xf numFmtId="0" fontId="21" fillId="0" borderId="12" xfId="0" applyFont="1" applyBorder="1" applyAlignment="1">
      <alignment horizontal="left" vertical="top" wrapText="1"/>
    </xf>
    <xf numFmtId="0" fontId="21" fillId="0" borderId="0" xfId="0" applyFont="1" applyAlignment="1">
      <alignment horizontal="left" vertical="top" wrapText="1"/>
    </xf>
    <xf numFmtId="0" fontId="21" fillId="0" borderId="13" xfId="0" applyFont="1" applyBorder="1" applyAlignment="1">
      <alignment horizontal="left" vertical="top" wrapText="1"/>
    </xf>
    <xf numFmtId="0" fontId="19" fillId="0" borderId="12" xfId="0" applyFont="1" applyBorder="1" applyAlignment="1">
      <alignment horizontal="center" wrapText="1"/>
    </xf>
    <xf numFmtId="0" fontId="19" fillId="0" borderId="0" xfId="0" applyFont="1" applyAlignment="1">
      <alignment horizontal="center" wrapText="1"/>
    </xf>
    <xf numFmtId="0" fontId="19" fillId="0" borderId="13" xfId="0" applyFont="1" applyBorder="1" applyAlignment="1">
      <alignment horizontal="center" wrapText="1"/>
    </xf>
    <xf numFmtId="0" fontId="9" fillId="0" borderId="2" xfId="0" applyFont="1" applyBorder="1" applyAlignment="1">
      <alignment horizontal="left" vertical="center" wrapText="1"/>
    </xf>
    <xf numFmtId="0" fontId="9" fillId="0" borderId="3" xfId="0" applyFont="1" applyBorder="1" applyAlignment="1">
      <alignment horizontal="left" vertical="center" wrapText="1"/>
    </xf>
    <xf numFmtId="0" fontId="9" fillId="0" borderId="2" xfId="0" applyFont="1" applyBorder="1" applyAlignment="1">
      <alignment horizontal="left"/>
    </xf>
    <xf numFmtId="0" fontId="9" fillId="0" borderId="3" xfId="0" applyFont="1" applyBorder="1" applyAlignment="1">
      <alignment horizontal="left"/>
    </xf>
    <xf numFmtId="0" fontId="2" fillId="6" borderId="11" xfId="0" applyFont="1" applyFill="1" applyBorder="1" applyAlignment="1">
      <alignment horizontal="center" vertical="center"/>
    </xf>
    <xf numFmtId="0" fontId="2" fillId="6" borderId="3" xfId="0" applyFont="1" applyFill="1" applyBorder="1" applyAlignment="1">
      <alignment horizontal="center" vertical="center"/>
    </xf>
    <xf numFmtId="0" fontId="14" fillId="0" borderId="0" xfId="0" applyFont="1" applyAlignment="1">
      <alignment vertical="center" wrapText="1"/>
    </xf>
    <xf numFmtId="0" fontId="0" fillId="0" borderId="0" xfId="0" applyAlignment="1">
      <alignment vertical="center"/>
    </xf>
    <xf numFmtId="0" fontId="5" fillId="0" borderId="6" xfId="0" applyFont="1" applyBorder="1" applyAlignment="1">
      <alignment horizontal="left" vertical="center" wrapText="1"/>
    </xf>
    <xf numFmtId="0" fontId="0" fillId="0" borderId="24" xfId="0" applyBorder="1" applyAlignment="1">
      <alignment horizontal="left"/>
    </xf>
    <xf numFmtId="0" fontId="3" fillId="6" borderId="9" xfId="0" applyFont="1" applyFill="1" applyBorder="1" applyAlignment="1">
      <alignment horizontal="center" vertical="center"/>
    </xf>
    <xf numFmtId="0" fontId="3" fillId="6" borderId="1" xfId="0" applyFont="1" applyFill="1" applyBorder="1" applyAlignment="1">
      <alignment horizontal="center" vertical="center"/>
    </xf>
    <xf numFmtId="0" fontId="3" fillId="6" borderId="10" xfId="0" applyFont="1" applyFill="1" applyBorder="1" applyAlignment="1">
      <alignment horizontal="center" vertical="center"/>
    </xf>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FF896-7243-4BD6-9F96-5415E51EFB09}">
  <dimension ref="A1:R48"/>
  <sheetViews>
    <sheetView tabSelected="1" topLeftCell="A5" zoomScale="70" zoomScaleNormal="70" workbookViewId="0">
      <selection activeCell="H20" sqref="H20"/>
    </sheetView>
  </sheetViews>
  <sheetFormatPr defaultRowHeight="14.5" x14ac:dyDescent="0.35"/>
  <cols>
    <col min="1" max="1" width="7.453125" bestFit="1" customWidth="1"/>
    <col min="2" max="2" width="9.54296875" customWidth="1"/>
    <col min="3" max="3" width="28.54296875" customWidth="1"/>
    <col min="4" max="4" width="14.81640625" customWidth="1"/>
    <col min="5" max="6" width="15" customWidth="1"/>
    <col min="7" max="7" width="15.54296875" customWidth="1"/>
    <col min="8" max="8" width="14.453125" style="10" customWidth="1"/>
    <col min="9" max="10" width="15.54296875" customWidth="1"/>
    <col min="11" max="11" width="14.54296875" customWidth="1"/>
    <col min="12" max="12" width="16" customWidth="1"/>
    <col min="13" max="13" width="16.81640625" customWidth="1"/>
    <col min="14" max="14" width="18.1796875" customWidth="1"/>
    <col min="15" max="15" width="28.453125" hidden="1" customWidth="1"/>
    <col min="16" max="16" width="29.54296875" hidden="1" customWidth="1"/>
    <col min="17" max="17" width="22.54296875" hidden="1" customWidth="1"/>
    <col min="18" max="18" width="104.81640625" hidden="1" customWidth="1"/>
  </cols>
  <sheetData>
    <row r="1" spans="1:18" ht="51" customHeight="1" thickBot="1" x14ac:dyDescent="0.4">
      <c r="A1" s="7" t="s">
        <v>0</v>
      </c>
      <c r="B1" s="5"/>
      <c r="C1" s="5"/>
      <c r="D1" s="5"/>
      <c r="E1" s="5"/>
      <c r="F1" s="5"/>
      <c r="G1" s="10"/>
      <c r="I1" s="11"/>
      <c r="O1" s="105" t="s">
        <v>1</v>
      </c>
      <c r="P1" s="105"/>
      <c r="Q1" s="105"/>
      <c r="R1" s="106"/>
    </row>
    <row r="2" spans="1:18" ht="35.15" customHeight="1" thickBot="1" x14ac:dyDescent="0.4">
      <c r="A2" s="17"/>
      <c r="B2" s="18"/>
      <c r="C2" s="18"/>
      <c r="D2" s="18"/>
      <c r="E2" s="18"/>
      <c r="F2" s="68" t="s">
        <v>2</v>
      </c>
      <c r="G2" s="68"/>
      <c r="H2" s="69"/>
      <c r="I2" s="70" t="s">
        <v>3</v>
      </c>
      <c r="J2" s="71"/>
      <c r="K2" s="71"/>
      <c r="L2" s="71"/>
      <c r="M2" s="71"/>
      <c r="N2" s="72"/>
      <c r="O2" s="107" t="s">
        <v>4</v>
      </c>
      <c r="P2" s="107"/>
      <c r="Q2" s="108"/>
      <c r="R2" s="77" t="s">
        <v>5</v>
      </c>
    </row>
    <row r="3" spans="1:18" s="3" customFormat="1" ht="128.15" customHeight="1" x14ac:dyDescent="0.3">
      <c r="A3" s="19" t="s">
        <v>6</v>
      </c>
      <c r="B3" s="2" t="s">
        <v>7</v>
      </c>
      <c r="C3" s="1" t="s">
        <v>8</v>
      </c>
      <c r="D3" s="4" t="s">
        <v>9</v>
      </c>
      <c r="E3" s="2" t="s">
        <v>10</v>
      </c>
      <c r="F3" s="12" t="s">
        <v>11</v>
      </c>
      <c r="G3" s="12" t="s">
        <v>12</v>
      </c>
      <c r="H3" s="31" t="s">
        <v>13</v>
      </c>
      <c r="I3" s="24" t="s">
        <v>14</v>
      </c>
      <c r="J3" s="15" t="s">
        <v>15</v>
      </c>
      <c r="K3" s="15" t="s">
        <v>16</v>
      </c>
      <c r="L3" s="16" t="s">
        <v>17</v>
      </c>
      <c r="M3" s="15" t="s">
        <v>18</v>
      </c>
      <c r="N3" s="25" t="s">
        <v>19</v>
      </c>
      <c r="O3" s="36" t="s">
        <v>20</v>
      </c>
      <c r="P3" s="34" t="s">
        <v>21</v>
      </c>
      <c r="Q3" s="35" t="s">
        <v>22</v>
      </c>
      <c r="R3" s="77"/>
    </row>
    <row r="4" spans="1:18" ht="25.5" customHeight="1" x14ac:dyDescent="0.35">
      <c r="A4" s="103" t="s">
        <v>23</v>
      </c>
      <c r="B4" s="104"/>
      <c r="C4" s="104"/>
      <c r="D4" s="104"/>
      <c r="E4" s="104"/>
      <c r="F4" s="104"/>
      <c r="G4" s="104"/>
      <c r="H4" s="104"/>
      <c r="I4" s="109"/>
      <c r="J4" s="110"/>
      <c r="K4" s="110"/>
      <c r="L4" s="110"/>
      <c r="M4" s="110"/>
      <c r="N4" s="111"/>
      <c r="O4" s="22"/>
      <c r="P4" s="14"/>
      <c r="Q4" s="28"/>
      <c r="R4" s="77"/>
    </row>
    <row r="5" spans="1:18" ht="91" x14ac:dyDescent="0.35">
      <c r="A5" s="53">
        <v>1</v>
      </c>
      <c r="B5" s="8"/>
      <c r="C5" s="55" t="s">
        <v>24</v>
      </c>
      <c r="D5" s="8"/>
      <c r="F5" s="8"/>
      <c r="G5" s="8"/>
      <c r="H5" s="32"/>
      <c r="I5" s="26"/>
      <c r="J5" s="8"/>
      <c r="K5" s="8"/>
      <c r="L5" s="8"/>
      <c r="M5" s="8"/>
      <c r="N5" s="27"/>
      <c r="O5" s="23"/>
      <c r="P5" s="13"/>
      <c r="Q5" s="29"/>
      <c r="R5" s="77"/>
    </row>
    <row r="6" spans="1:18" x14ac:dyDescent="0.35">
      <c r="A6" s="20" t="s">
        <v>25</v>
      </c>
      <c r="B6" s="8"/>
      <c r="C6" s="50" t="s">
        <v>26</v>
      </c>
      <c r="D6" s="8">
        <v>4000</v>
      </c>
      <c r="E6" s="8" t="s">
        <v>27</v>
      </c>
      <c r="F6" s="8"/>
      <c r="G6" s="8"/>
      <c r="H6" s="62">
        <f t="shared" ref="H6:H12" si="0">ROUND(D6*G6,2)</f>
        <v>0</v>
      </c>
      <c r="I6" s="63"/>
      <c r="J6" s="8"/>
      <c r="K6" s="8"/>
      <c r="L6" s="8"/>
      <c r="M6" s="8"/>
      <c r="N6" s="27"/>
      <c r="P6" s="13"/>
      <c r="Q6" s="29"/>
      <c r="R6" s="77"/>
    </row>
    <row r="7" spans="1:18" x14ac:dyDescent="0.35">
      <c r="A7" s="20" t="s">
        <v>28</v>
      </c>
      <c r="B7" s="8"/>
      <c r="C7" s="50" t="s">
        <v>29</v>
      </c>
      <c r="D7" s="8">
        <v>4000</v>
      </c>
      <c r="E7" s="8" t="s">
        <v>27</v>
      </c>
      <c r="F7" s="8"/>
      <c r="G7" s="8"/>
      <c r="H7" s="62">
        <f t="shared" si="0"/>
        <v>0</v>
      </c>
      <c r="I7" s="63"/>
      <c r="J7" s="8"/>
      <c r="K7" s="8"/>
      <c r="L7" s="8"/>
      <c r="M7" s="8"/>
      <c r="N7" s="27"/>
      <c r="P7" s="13"/>
      <c r="Q7" s="29"/>
      <c r="R7" s="77"/>
    </row>
    <row r="8" spans="1:18" x14ac:dyDescent="0.35">
      <c r="A8" s="20" t="s">
        <v>30</v>
      </c>
      <c r="B8" s="8"/>
      <c r="C8" s="50" t="s">
        <v>31</v>
      </c>
      <c r="D8" s="8">
        <v>1000</v>
      </c>
      <c r="E8" s="8" t="s">
        <v>27</v>
      </c>
      <c r="F8" s="8"/>
      <c r="G8" s="8"/>
      <c r="H8" s="62">
        <f t="shared" si="0"/>
        <v>0</v>
      </c>
      <c r="I8" s="63"/>
      <c r="J8" s="8"/>
      <c r="K8" s="8"/>
      <c r="L8" s="8"/>
      <c r="M8" s="8"/>
      <c r="N8" s="27"/>
      <c r="P8" s="13"/>
      <c r="Q8" s="29"/>
      <c r="R8" s="77"/>
    </row>
    <row r="9" spans="1:18" ht="20.149999999999999" customHeight="1" x14ac:dyDescent="0.35">
      <c r="A9" s="20" t="s">
        <v>32</v>
      </c>
      <c r="B9" s="8"/>
      <c r="C9" s="50" t="s">
        <v>33</v>
      </c>
      <c r="D9" s="8">
        <v>2000</v>
      </c>
      <c r="E9" s="8" t="s">
        <v>27</v>
      </c>
      <c r="F9" s="8"/>
      <c r="G9" s="8"/>
      <c r="H9" s="62">
        <f t="shared" si="0"/>
        <v>0</v>
      </c>
      <c r="I9" s="63"/>
      <c r="J9" s="8"/>
      <c r="K9" s="8"/>
      <c r="L9" s="8"/>
      <c r="M9" s="8"/>
      <c r="N9" s="27"/>
      <c r="O9" s="23"/>
      <c r="P9" s="13"/>
      <c r="Q9" s="29"/>
      <c r="R9" s="77"/>
    </row>
    <row r="10" spans="1:18" x14ac:dyDescent="0.35">
      <c r="A10" s="20" t="s">
        <v>34</v>
      </c>
      <c r="B10" s="8"/>
      <c r="C10" s="50" t="s">
        <v>35</v>
      </c>
      <c r="D10" s="8">
        <v>1000</v>
      </c>
      <c r="E10" s="8" t="s">
        <v>27</v>
      </c>
      <c r="F10" s="8"/>
      <c r="G10" s="8"/>
      <c r="H10" s="62">
        <f t="shared" si="0"/>
        <v>0</v>
      </c>
      <c r="I10" s="63"/>
      <c r="J10" s="8"/>
      <c r="K10" s="8"/>
      <c r="L10" s="8"/>
      <c r="M10" s="8"/>
      <c r="N10" s="27"/>
      <c r="O10" s="23"/>
      <c r="P10" s="13"/>
      <c r="Q10" s="29"/>
      <c r="R10" s="77"/>
    </row>
    <row r="11" spans="1:18" ht="25" x14ac:dyDescent="0.35">
      <c r="A11" s="20" t="s">
        <v>36</v>
      </c>
      <c r="B11" s="8"/>
      <c r="C11" s="50" t="s">
        <v>37</v>
      </c>
      <c r="D11" s="8">
        <v>100</v>
      </c>
      <c r="E11" s="8" t="s">
        <v>27</v>
      </c>
      <c r="F11" s="8"/>
      <c r="G11" s="8"/>
      <c r="H11" s="62">
        <f t="shared" si="0"/>
        <v>0</v>
      </c>
      <c r="I11" s="63"/>
      <c r="J11" s="8"/>
      <c r="K11" s="8"/>
      <c r="L11" s="8"/>
      <c r="M11" s="8"/>
      <c r="N11" s="27"/>
      <c r="O11" s="23"/>
      <c r="P11" s="13"/>
      <c r="Q11" s="29"/>
      <c r="R11" s="77"/>
    </row>
    <row r="12" spans="1:18" ht="25" x14ac:dyDescent="0.35">
      <c r="A12" s="20" t="s">
        <v>38</v>
      </c>
      <c r="B12" s="8"/>
      <c r="C12" s="50" t="s">
        <v>39</v>
      </c>
      <c r="D12" s="8">
        <v>100</v>
      </c>
      <c r="E12" s="8" t="s">
        <v>27</v>
      </c>
      <c r="F12" s="8"/>
      <c r="G12" s="8"/>
      <c r="H12" s="62">
        <f t="shared" si="0"/>
        <v>0</v>
      </c>
      <c r="I12" s="63"/>
      <c r="J12" s="8"/>
      <c r="K12" s="8"/>
      <c r="L12" s="8"/>
      <c r="M12" s="8"/>
      <c r="N12" s="27"/>
      <c r="O12" s="23"/>
      <c r="P12" s="13"/>
      <c r="Q12" s="29"/>
      <c r="R12" s="77"/>
    </row>
    <row r="13" spans="1:18" ht="37.5" x14ac:dyDescent="0.35">
      <c r="A13" s="49" t="s">
        <v>40</v>
      </c>
      <c r="B13" s="8"/>
      <c r="C13" s="50" t="s">
        <v>41</v>
      </c>
      <c r="D13" s="8">
        <v>300</v>
      </c>
      <c r="E13" s="8" t="s">
        <v>27</v>
      </c>
      <c r="F13" s="8"/>
      <c r="G13" s="8"/>
      <c r="H13" s="62">
        <f t="shared" ref="H13" si="1">ROUND(D13*G13,2)</f>
        <v>0</v>
      </c>
      <c r="I13" s="44"/>
      <c r="J13" s="44"/>
      <c r="K13" s="44"/>
      <c r="L13" s="44"/>
      <c r="M13" s="44"/>
      <c r="N13" s="45"/>
      <c r="O13" s="46"/>
      <c r="P13" s="47"/>
      <c r="Q13" s="48"/>
      <c r="R13" s="77"/>
    </row>
    <row r="14" spans="1:18" x14ac:dyDescent="0.35">
      <c r="A14" s="49"/>
      <c r="B14" s="8"/>
      <c r="C14" s="50"/>
      <c r="D14" s="73" t="s">
        <v>49</v>
      </c>
      <c r="E14" s="74"/>
      <c r="F14" s="75"/>
      <c r="G14" s="76"/>
      <c r="H14" s="51" t="e">
        <f>SUM(#REF!)</f>
        <v>#REF!</v>
      </c>
      <c r="I14" s="44"/>
      <c r="J14" s="44"/>
      <c r="K14" s="44"/>
      <c r="L14" s="44"/>
      <c r="M14" s="44"/>
      <c r="N14" s="45"/>
      <c r="O14" s="46"/>
      <c r="P14" s="47"/>
      <c r="Q14" s="48"/>
      <c r="R14" s="77"/>
    </row>
    <row r="15" spans="1:18" x14ac:dyDescent="0.35">
      <c r="A15" s="49"/>
      <c r="B15" s="8"/>
      <c r="C15" s="50"/>
      <c r="D15" s="99" t="s">
        <v>52</v>
      </c>
      <c r="E15" s="100"/>
      <c r="F15" s="100"/>
      <c r="G15" s="42" t="s">
        <v>53</v>
      </c>
      <c r="H15" s="33" t="e">
        <f>H14*G15</f>
        <v>#REF!</v>
      </c>
      <c r="I15" s="44"/>
      <c r="J15" s="44"/>
      <c r="K15" s="44"/>
      <c r="L15" s="44"/>
      <c r="M15" s="44"/>
      <c r="N15" s="45"/>
      <c r="O15" s="46"/>
      <c r="P15" s="47"/>
      <c r="Q15" s="48"/>
      <c r="R15" s="77"/>
    </row>
    <row r="16" spans="1:18" x14ac:dyDescent="0.35">
      <c r="A16" s="49"/>
      <c r="B16" s="8"/>
      <c r="C16" s="50"/>
      <c r="D16" s="101" t="s">
        <v>55</v>
      </c>
      <c r="E16" s="102"/>
      <c r="F16" s="102"/>
      <c r="G16" s="41"/>
      <c r="H16" s="33" t="e">
        <f>H14+H15</f>
        <v>#REF!</v>
      </c>
      <c r="I16" s="44"/>
      <c r="J16" s="44"/>
      <c r="K16" s="44"/>
      <c r="L16" s="44"/>
      <c r="M16" s="44"/>
      <c r="N16" s="45"/>
      <c r="O16" s="46"/>
      <c r="P16" s="47"/>
      <c r="Q16" s="48"/>
      <c r="R16" s="77"/>
    </row>
    <row r="17" spans="1:18" x14ac:dyDescent="0.35">
      <c r="A17" s="103" t="s">
        <v>42</v>
      </c>
      <c r="B17" s="104"/>
      <c r="C17" s="104"/>
      <c r="D17" s="104"/>
      <c r="E17" s="104"/>
      <c r="F17" s="104"/>
      <c r="G17" s="104"/>
      <c r="H17" s="104"/>
      <c r="I17" s="43"/>
      <c r="J17" s="44"/>
      <c r="K17" s="44"/>
      <c r="L17" s="44"/>
      <c r="M17" s="44"/>
      <c r="N17" s="45"/>
      <c r="O17" s="46"/>
      <c r="P17" s="47"/>
      <c r="Q17" s="48"/>
      <c r="R17" s="77"/>
    </row>
    <row r="18" spans="1:18" ht="26.5" x14ac:dyDescent="0.35">
      <c r="A18" s="57" t="s">
        <v>43</v>
      </c>
      <c r="B18" s="52"/>
      <c r="C18" s="56" t="s">
        <v>44</v>
      </c>
      <c r="D18" s="52"/>
      <c r="E18" s="52"/>
      <c r="F18" s="52"/>
      <c r="G18" s="52"/>
      <c r="H18" s="52"/>
      <c r="I18" s="44"/>
      <c r="J18" s="44"/>
      <c r="K18" s="44"/>
      <c r="L18" s="44"/>
      <c r="M18" s="44"/>
      <c r="N18" s="45"/>
      <c r="O18" s="46"/>
      <c r="P18" s="47"/>
      <c r="Q18" s="48"/>
      <c r="R18" s="77"/>
    </row>
    <row r="19" spans="1:18" ht="37.5" x14ac:dyDescent="0.35">
      <c r="A19" s="58" t="s">
        <v>45</v>
      </c>
      <c r="B19" s="59"/>
      <c r="C19" s="60" t="s">
        <v>46</v>
      </c>
      <c r="D19" s="61">
        <v>4000</v>
      </c>
      <c r="E19" s="58" t="s">
        <v>27</v>
      </c>
      <c r="F19" s="54"/>
      <c r="G19" s="54"/>
      <c r="H19" s="58">
        <f t="shared" ref="H19:H20" si="2">ROUND(D19*G19,2)</f>
        <v>0</v>
      </c>
      <c r="I19" s="44"/>
      <c r="J19" s="44"/>
      <c r="K19" s="44"/>
      <c r="L19" s="44"/>
      <c r="M19" s="44"/>
      <c r="N19" s="45"/>
      <c r="O19" s="46"/>
      <c r="P19" s="47"/>
      <c r="Q19" s="48"/>
      <c r="R19" s="77"/>
    </row>
    <row r="20" spans="1:18" x14ac:dyDescent="0.35">
      <c r="A20" s="58" t="s">
        <v>47</v>
      </c>
      <c r="B20" s="59"/>
      <c r="C20" s="60" t="s">
        <v>48</v>
      </c>
      <c r="D20" s="61">
        <v>4000</v>
      </c>
      <c r="E20" s="58" t="s">
        <v>27</v>
      </c>
      <c r="F20" s="54"/>
      <c r="G20" s="54"/>
      <c r="H20" s="58">
        <f t="shared" si="2"/>
        <v>0</v>
      </c>
      <c r="I20" s="44"/>
      <c r="J20" s="44"/>
      <c r="K20" s="44"/>
      <c r="L20" s="44"/>
      <c r="M20" s="44"/>
      <c r="N20" s="45"/>
      <c r="O20" s="46"/>
      <c r="P20" s="47"/>
      <c r="Q20" s="48"/>
      <c r="R20" s="77"/>
    </row>
    <row r="21" spans="1:18" ht="26.5" customHeight="1" x14ac:dyDescent="0.35">
      <c r="A21" s="21"/>
      <c r="B21" s="9"/>
      <c r="C21" s="9"/>
      <c r="D21" s="73" t="s">
        <v>49</v>
      </c>
      <c r="E21" s="74"/>
      <c r="F21" s="75"/>
      <c r="G21" s="76"/>
      <c r="H21" s="51"/>
      <c r="I21" s="90" t="s">
        <v>50</v>
      </c>
      <c r="J21" s="91"/>
      <c r="K21" s="91"/>
      <c r="L21" s="91"/>
      <c r="M21" s="91"/>
      <c r="N21" s="92"/>
      <c r="O21" s="37" t="s">
        <v>51</v>
      </c>
      <c r="P21" s="6"/>
      <c r="Q21" s="30"/>
      <c r="R21" s="77"/>
    </row>
    <row r="22" spans="1:18" ht="14.5" customHeight="1" x14ac:dyDescent="0.35">
      <c r="A22" s="21"/>
      <c r="B22" s="9"/>
      <c r="C22" s="9"/>
      <c r="D22" s="99" t="s">
        <v>52</v>
      </c>
      <c r="E22" s="100"/>
      <c r="F22" s="100"/>
      <c r="G22" s="42" t="s">
        <v>53</v>
      </c>
      <c r="H22" s="33"/>
      <c r="I22" s="93"/>
      <c r="J22" s="94"/>
      <c r="K22" s="94"/>
      <c r="L22" s="94"/>
      <c r="M22" s="94"/>
      <c r="N22" s="95"/>
      <c r="O22" s="77" t="s">
        <v>54</v>
      </c>
      <c r="P22" s="77"/>
      <c r="Q22" s="87"/>
      <c r="R22" s="77"/>
    </row>
    <row r="23" spans="1:18" ht="20.5" customHeight="1" x14ac:dyDescent="0.35">
      <c r="A23" s="21"/>
      <c r="B23" s="9"/>
      <c r="C23" s="9"/>
      <c r="D23" s="101" t="s">
        <v>55</v>
      </c>
      <c r="E23" s="102"/>
      <c r="F23" s="102"/>
      <c r="G23" s="41"/>
      <c r="H23" s="33"/>
      <c r="I23" s="93"/>
      <c r="J23" s="94"/>
      <c r="K23" s="94"/>
      <c r="L23" s="94"/>
      <c r="M23" s="94"/>
      <c r="N23" s="95"/>
      <c r="O23" s="77"/>
      <c r="P23" s="77"/>
      <c r="Q23" s="87"/>
      <c r="R23" s="77"/>
    </row>
    <row r="24" spans="1:18" ht="7" customHeight="1" x14ac:dyDescent="0.35">
      <c r="A24" s="64" t="s">
        <v>56</v>
      </c>
      <c r="B24" s="65"/>
      <c r="C24" s="65"/>
      <c r="D24" s="65"/>
      <c r="E24" s="65"/>
      <c r="F24" s="65"/>
      <c r="G24" s="65"/>
      <c r="H24" s="65"/>
      <c r="I24" s="93"/>
      <c r="J24" s="94"/>
      <c r="K24" s="94"/>
      <c r="L24" s="94"/>
      <c r="M24" s="94"/>
      <c r="N24" s="95"/>
      <c r="O24" s="77"/>
      <c r="P24" s="77"/>
      <c r="Q24" s="87"/>
      <c r="R24" s="77"/>
    </row>
    <row r="25" spans="1:18" ht="45" customHeight="1" x14ac:dyDescent="0.35">
      <c r="A25" s="64"/>
      <c r="B25" s="65"/>
      <c r="C25" s="65"/>
      <c r="D25" s="65"/>
      <c r="E25" s="65"/>
      <c r="F25" s="65"/>
      <c r="G25" s="65"/>
      <c r="H25" s="65"/>
      <c r="I25" s="93"/>
      <c r="J25" s="94"/>
      <c r="K25" s="94"/>
      <c r="L25" s="94"/>
      <c r="M25" s="94"/>
      <c r="N25" s="95"/>
      <c r="O25" s="77"/>
      <c r="P25" s="77"/>
      <c r="Q25" s="87"/>
      <c r="R25" s="77"/>
    </row>
    <row r="26" spans="1:18" ht="31" customHeight="1" x14ac:dyDescent="0.35">
      <c r="A26" s="64"/>
      <c r="B26" s="65"/>
      <c r="C26" s="65"/>
      <c r="D26" s="65"/>
      <c r="E26" s="65"/>
      <c r="F26" s="65"/>
      <c r="G26" s="65"/>
      <c r="H26" s="65"/>
      <c r="I26" s="93"/>
      <c r="J26" s="94"/>
      <c r="K26" s="94"/>
      <c r="L26" s="94"/>
      <c r="M26" s="94"/>
      <c r="N26" s="95"/>
      <c r="O26" s="77"/>
      <c r="P26" s="77"/>
      <c r="Q26" s="87"/>
      <c r="R26" s="77"/>
    </row>
    <row r="27" spans="1:18" ht="25.5" customHeight="1" thickBot="1" x14ac:dyDescent="0.4">
      <c r="A27" s="66"/>
      <c r="B27" s="67"/>
      <c r="C27" s="67"/>
      <c r="D27" s="67"/>
      <c r="E27" s="67"/>
      <c r="F27" s="67"/>
      <c r="G27" s="67"/>
      <c r="H27" s="67"/>
      <c r="I27" s="93"/>
      <c r="J27" s="94"/>
      <c r="K27" s="94"/>
      <c r="L27" s="94"/>
      <c r="M27" s="94"/>
      <c r="N27" s="95"/>
      <c r="O27" s="77"/>
      <c r="P27" s="77"/>
      <c r="Q27" s="87"/>
      <c r="R27" s="77"/>
    </row>
    <row r="28" spans="1:18" ht="12" customHeight="1" x14ac:dyDescent="0.35">
      <c r="I28" s="38"/>
      <c r="J28" s="39"/>
      <c r="K28" s="39"/>
      <c r="L28" s="39"/>
      <c r="M28" s="39"/>
      <c r="N28" s="40"/>
      <c r="O28" s="77"/>
      <c r="P28" s="77"/>
      <c r="Q28" s="87"/>
      <c r="R28" s="77"/>
    </row>
    <row r="29" spans="1:18" ht="31.5" customHeight="1" x14ac:dyDescent="0.35">
      <c r="I29" s="96" t="s">
        <v>57</v>
      </c>
      <c r="J29" s="97"/>
      <c r="K29" s="97"/>
      <c r="L29" s="97"/>
      <c r="M29" s="97"/>
      <c r="N29" s="98"/>
      <c r="O29" s="77"/>
      <c r="P29" s="77"/>
      <c r="Q29" s="87"/>
      <c r="R29" s="77"/>
    </row>
    <row r="30" spans="1:18" ht="0.65" hidden="1" customHeight="1" x14ac:dyDescent="0.35">
      <c r="I30" s="96"/>
      <c r="J30" s="97"/>
      <c r="K30" s="97"/>
      <c r="L30" s="97"/>
      <c r="M30" s="97"/>
      <c r="N30" s="98"/>
      <c r="O30" s="77"/>
      <c r="P30" s="77"/>
      <c r="Q30" s="87"/>
      <c r="R30" s="77"/>
    </row>
    <row r="31" spans="1:18" ht="12" customHeight="1" x14ac:dyDescent="0.35">
      <c r="I31" s="84"/>
      <c r="J31" s="85"/>
      <c r="K31" s="85"/>
      <c r="L31" s="85"/>
      <c r="M31" s="85"/>
      <c r="N31" s="86"/>
      <c r="O31" s="77"/>
      <c r="P31" s="77"/>
      <c r="Q31" s="87"/>
      <c r="R31" s="77"/>
    </row>
    <row r="32" spans="1:18" ht="18.649999999999999" customHeight="1" x14ac:dyDescent="0.35">
      <c r="I32" s="78" t="s">
        <v>58</v>
      </c>
      <c r="J32" s="79"/>
      <c r="K32" s="79"/>
      <c r="L32" s="79"/>
      <c r="M32" s="79"/>
      <c r="N32" s="80"/>
      <c r="O32" s="77"/>
      <c r="P32" s="77"/>
      <c r="Q32" s="87"/>
      <c r="R32" s="77"/>
    </row>
    <row r="33" spans="9:18" ht="66" customHeight="1" thickBot="1" x14ac:dyDescent="0.4">
      <c r="I33" s="78"/>
      <c r="J33" s="79"/>
      <c r="K33" s="79"/>
      <c r="L33" s="79"/>
      <c r="M33" s="79"/>
      <c r="N33" s="80"/>
      <c r="O33" s="88"/>
      <c r="P33" s="88"/>
      <c r="Q33" s="89"/>
      <c r="R33" s="77"/>
    </row>
    <row r="34" spans="9:18" ht="30.65" customHeight="1" x14ac:dyDescent="0.35">
      <c r="I34" s="78"/>
      <c r="J34" s="79"/>
      <c r="K34" s="79"/>
      <c r="L34" s="79"/>
      <c r="M34" s="79"/>
      <c r="N34" s="80"/>
    </row>
    <row r="35" spans="9:18" x14ac:dyDescent="0.35">
      <c r="I35" s="78"/>
      <c r="J35" s="79"/>
      <c r="K35" s="79"/>
      <c r="L35" s="79"/>
      <c r="M35" s="79"/>
      <c r="N35" s="80"/>
    </row>
    <row r="36" spans="9:18" x14ac:dyDescent="0.35">
      <c r="I36" s="78"/>
      <c r="J36" s="79"/>
      <c r="K36" s="79"/>
      <c r="L36" s="79"/>
      <c r="M36" s="79"/>
      <c r="N36" s="80"/>
    </row>
    <row r="37" spans="9:18" x14ac:dyDescent="0.35">
      <c r="I37" s="78"/>
      <c r="J37" s="79"/>
      <c r="K37" s="79"/>
      <c r="L37" s="79"/>
      <c r="M37" s="79"/>
      <c r="N37" s="80"/>
    </row>
    <row r="38" spans="9:18" x14ac:dyDescent="0.35">
      <c r="I38" s="78"/>
      <c r="J38" s="79"/>
      <c r="K38" s="79"/>
      <c r="L38" s="79"/>
      <c r="M38" s="79"/>
      <c r="N38" s="80"/>
    </row>
    <row r="39" spans="9:18" x14ac:dyDescent="0.35">
      <c r="I39" s="78"/>
      <c r="J39" s="79"/>
      <c r="K39" s="79"/>
      <c r="L39" s="79"/>
      <c r="M39" s="79"/>
      <c r="N39" s="80"/>
    </row>
    <row r="40" spans="9:18" x14ac:dyDescent="0.35">
      <c r="I40" s="78"/>
      <c r="J40" s="79"/>
      <c r="K40" s="79"/>
      <c r="L40" s="79"/>
      <c r="M40" s="79"/>
      <c r="N40" s="80"/>
    </row>
    <row r="41" spans="9:18" ht="17.5" customHeight="1" x14ac:dyDescent="0.35">
      <c r="I41" s="78"/>
      <c r="J41" s="79"/>
      <c r="K41" s="79"/>
      <c r="L41" s="79"/>
      <c r="M41" s="79"/>
      <c r="N41" s="80"/>
    </row>
    <row r="42" spans="9:18" ht="9.65" customHeight="1" x14ac:dyDescent="0.35">
      <c r="I42" s="78"/>
      <c r="J42" s="79"/>
      <c r="K42" s="79"/>
      <c r="L42" s="79"/>
      <c r="M42" s="79"/>
      <c r="N42" s="80"/>
    </row>
    <row r="43" spans="9:18" ht="10.5" customHeight="1" thickBot="1" x14ac:dyDescent="0.4">
      <c r="I43" s="81"/>
      <c r="J43" s="82"/>
      <c r="K43" s="82"/>
      <c r="L43" s="82"/>
      <c r="M43" s="82"/>
      <c r="N43" s="83"/>
    </row>
    <row r="47" spans="9:18" ht="10" customHeight="1" x14ac:dyDescent="0.35"/>
    <row r="48" spans="9:18" hidden="1" x14ac:dyDescent="0.35"/>
  </sheetData>
  <mergeCells count="20">
    <mergeCell ref="O1:R1"/>
    <mergeCell ref="O2:Q2"/>
    <mergeCell ref="A4:H4"/>
    <mergeCell ref="I4:N4"/>
    <mergeCell ref="A24:H27"/>
    <mergeCell ref="F2:H2"/>
    <mergeCell ref="I2:N2"/>
    <mergeCell ref="D21:G21"/>
    <mergeCell ref="R2:R33"/>
    <mergeCell ref="I32:N43"/>
    <mergeCell ref="I31:N31"/>
    <mergeCell ref="O22:Q33"/>
    <mergeCell ref="I21:N27"/>
    <mergeCell ref="I29:N30"/>
    <mergeCell ref="D22:F22"/>
    <mergeCell ref="D23:F23"/>
    <mergeCell ref="D14:G14"/>
    <mergeCell ref="D15:F15"/>
    <mergeCell ref="D16:F16"/>
    <mergeCell ref="A17:H17"/>
  </mergeCells>
  <conditionalFormatting sqref="D3">
    <cfRule type="cellIs" dxfId="0" priority="1" operator="equal">
      <formula>"Pasirinkti"</formula>
    </cfRule>
  </conditionalFormatting>
  <pageMargins left="0.7" right="0.7" top="0.75" bottom="0.75" header="0.3" footer="0.3"/>
  <pageSetup paperSize="9" scale="44" orientation="portrait" r:id="rId1"/>
  <colBreaks count="1" manualBreakCount="1">
    <brk id="14" max="23" man="1"/>
  </colBreaks>
  <extLst>
    <ext xmlns:x14="http://schemas.microsoft.com/office/spreadsheetml/2009/9/main" uri="{CCE6A557-97BC-4b89-ADB6-D9C93CAAB3DF}">
      <x14:dataValidations xmlns:xm="http://schemas.microsoft.com/office/excel/2006/main" count="1">
        <x14:dataValidation type="list" showInputMessage="1" showErrorMessage="1" xr:uid="{E7B5B98F-55C9-4D7D-899C-75B32CDE836F}">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F5FCE7-DA51-4129-ABC3-8A18A05C5787}">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4.5" x14ac:dyDescent="0.35"/>
  <cols>
    <col min="1" max="1" width="16.453125" style="6" bestFit="1" customWidth="1"/>
  </cols>
  <sheetData>
    <row r="1" spans="1:1" x14ac:dyDescent="0.35">
      <c r="A1" s="6" t="s">
        <v>59</v>
      </c>
    </row>
    <row r="2" spans="1:1" x14ac:dyDescent="0.35">
      <c r="A2" s="6" t="s">
        <v>60</v>
      </c>
    </row>
    <row r="3" spans="1:1" x14ac:dyDescent="0.35">
      <c r="A3" s="6" t="s">
        <v>9</v>
      </c>
    </row>
    <row r="4" spans="1:1" x14ac:dyDescent="0.35">
      <c r="A4" s="6" t="s">
        <v>61</v>
      </c>
    </row>
    <row r="5" spans="1:1" x14ac:dyDescent="0.35">
      <c r="A5" s="6" t="s">
        <v>62</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51F783AFCD6C8A4AA172BE1AAE1E4084" ma:contentTypeVersion="3" ma:contentTypeDescription="Kurkite naują dokumentą." ma:contentTypeScope="" ma:versionID="ddfda4e68cb5f4b689d8dec55a2d5b2a">
  <xsd:schema xmlns:xsd="http://www.w3.org/2001/XMLSchema" xmlns:xs="http://www.w3.org/2001/XMLSchema" xmlns:p="http://schemas.microsoft.com/office/2006/metadata/properties" xmlns:ns2="7d515613-78d7-4fde-adca-764eda13e5ab" targetNamespace="http://schemas.microsoft.com/office/2006/metadata/properties" ma:root="true" ma:fieldsID="b7105be161f0aa3cffb4502e3720bc1f" ns2:_="">
    <xsd:import namespace="7d515613-78d7-4fde-adca-764eda13e5a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d515613-78d7-4fde-adca-764eda13e5a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B60E9E5-5ECD-45E8-AF3D-62263F073CA2}">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B88EC95A-C1C3-4BA3-AF6D-D340C3FCD4A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d515613-78d7-4fde-adca-764eda13e5a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29C0542-4107-4CA3-8612-D79E037B47E3}">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Prekės</vt:lpstr>
      <vt:lpstr>Lapas1</vt:lpstr>
      <vt:lpstr>Sheet1</vt:lpstr>
      <vt:lpstr>Prekės!Print_Area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Sigita Mačiulienė</dc:creator>
  <cp:keywords/>
  <dc:description/>
  <cp:lastModifiedBy>Liana Romanovskienė</cp:lastModifiedBy>
  <cp:revision/>
  <dcterms:created xsi:type="dcterms:W3CDTF">2023-08-16T05:10:24Z</dcterms:created>
  <dcterms:modified xsi:type="dcterms:W3CDTF">2026-05-19T13:33:30Z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0x01010051F783AFCD6C8A4AA172BE1AAE1E4084</vt:lpwstr>
  </property>
  <property fmtid="{D5CDD505-2E9C-101B-9397-08002B2CF9AE}" pid="10" name="MediaServiceImageTags">
    <vt:lpwstr/>
  </property>
</Properties>
</file>